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УТОЧНЕНИЕ БЮДЖЕТА\УТОЧНЕНИЕ БЮДЖЕТА\2025\На согласование в Брянск\2. Пояснительная записка\"/>
    </mc:Choice>
  </mc:AlternateContent>
  <xr:revisionPtr revIDLastSave="0" documentId="13_ncr:1_{F13F09C5-1D22-4B91-A401-10E989E847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пояснение'!$A$4:$I$18</definedName>
    <definedName name="_xlnm.Print_Titles" localSheetId="0">'Расходы подробное пояснение'!$2:$4</definedName>
    <definedName name="_xlnm.Print_Area" localSheetId="0">'Расходы подробное пояснение'!$A$1:$I$37</definedName>
  </definedNames>
  <calcPr calcId="181029"/>
</workbook>
</file>

<file path=xl/calcChain.xml><?xml version="1.0" encoding="utf-8"?>
<calcChain xmlns="http://schemas.openxmlformats.org/spreadsheetml/2006/main">
  <c r="F37" i="1" l="1"/>
  <c r="H35" i="1"/>
  <c r="H36" i="1" s="1"/>
  <c r="G35" i="1"/>
  <c r="G36" i="1" s="1"/>
  <c r="F35" i="1"/>
  <c r="F36" i="1" s="1"/>
  <c r="G17" i="1" l="1"/>
  <c r="H17" i="1"/>
  <c r="F24" i="1"/>
  <c r="F30" i="1" l="1"/>
  <c r="G24" i="1"/>
  <c r="F17" i="1" l="1"/>
  <c r="F18" i="1" l="1"/>
  <c r="G25" i="1" l="1"/>
  <c r="H24" i="1"/>
  <c r="H25" i="1" s="1"/>
  <c r="G30" i="1"/>
  <c r="G31" i="1" s="1"/>
  <c r="H30" i="1"/>
  <c r="H31" i="1" s="1"/>
  <c r="F31" i="1"/>
  <c r="F25" i="1" l="1"/>
  <c r="H18" i="1"/>
  <c r="H37" i="1" s="1"/>
  <c r="G18" i="1"/>
  <c r="G37" i="1" s="1"/>
</calcChain>
</file>

<file path=xl/sharedStrings.xml><?xml version="1.0" encoding="utf-8"?>
<sst xmlns="http://schemas.openxmlformats.org/spreadsheetml/2006/main" count="99" uniqueCount="76">
  <si>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</si>
  <si>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</si>
  <si>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</si>
  <si>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</si>
  <si>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</si>
  <si>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</si>
  <si>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</si>
  <si>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</si>
  <si>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</si>
  <si>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</si>
  <si>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 xml:space="preserve"> Администрация Дубровского района</t>
  </si>
  <si>
    <t>0801</t>
  </si>
  <si>
    <t>Отдел образования администрации Дубровского района</t>
  </si>
  <si>
    <t>0702</t>
  </si>
  <si>
    <t>Обеспечение сохранности автомобильных дорог местного значения и условий безопасного движения по ним</t>
  </si>
  <si>
    <t>0409</t>
  </si>
  <si>
    <t>2025 год</t>
  </si>
  <si>
    <t xml:space="preserve">01 4 56 83760 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</si>
  <si>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</si>
  <si>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0501</t>
  </si>
  <si>
    <t>02 4 2280310</t>
  </si>
  <si>
    <t>Общеобразовательные организации</t>
  </si>
  <si>
    <t>2026 год</t>
  </si>
  <si>
    <t>01 4 58 83280</t>
  </si>
  <si>
    <t>Мероприятия в сфере охраны окружающей среды</t>
  </si>
  <si>
    <t>0605</t>
  </si>
  <si>
    <t>01 4 61 Д0820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</si>
  <si>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</si>
  <si>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1004</t>
  </si>
  <si>
    <t>01 4 73 S7670</t>
  </si>
  <si>
    <t>Развитие материально-технической базы муниципальных образовательных организаций в сфере физической культуры и спорта</t>
  </si>
  <si>
    <t>Корректировка расходной части бюджета Дубровского муниципального района Брянской области на 2025 - 2027 годы</t>
  </si>
  <si>
    <t>2027 год</t>
  </si>
  <si>
    <t>01 4 59 L5992</t>
  </si>
  <si>
    <t xml:space="preserve">Подготовка проектов межевания земельных участков и проведение кадастровых работ </t>
  </si>
  <si>
    <t>0405</t>
  </si>
  <si>
    <t>Увеличение по разделу/подразделу 0405 на сумму 60 000,00 рублей (фед. бюджет) для проведения кадастровых работ</t>
  </si>
  <si>
    <t>01 4 55 9Д040</t>
  </si>
  <si>
    <t>Увеличение расходов по разделу/подразделу 0409 на сумму  914 390,23 рублей  за счет остатков дорожного фонда на 01.01.2025 года</t>
  </si>
  <si>
    <t xml:space="preserve">Увеличение расходов по разделу/подразделу 0501 на сумму 23 601,87 рублей (местный бюджет) на реализацию переданных полномочий, в соответствии с заключенными соглашениями по Решению Пеклинского, Сергеевского и Сещенского сельского Совета народных депутатов </t>
  </si>
  <si>
    <t xml:space="preserve">01 4 56 83710 </t>
  </si>
  <si>
    <t>0502</t>
  </si>
  <si>
    <t xml:space="preserve">Увеличение расходов по разделу/подразделу 0502 на сумму 45 902,00 рублей (местный бюджет) на реализацию переданных полномочий, в соответствии с заключенными соглашениями по Решению Пеклинского, Сергеевского и Сещенского сельского Совета народных депутатов 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</si>
  <si>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</si>
  <si>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 xml:space="preserve">Увеличение расходов по разделу/подразделу 0605 на сумму  5 243 739,59 рублей  за счет остатков платы за негативное воздействие на окружающую среду на 01.01.2025 года </t>
  </si>
  <si>
    <t>01 4 81 80320</t>
  </si>
  <si>
    <t>Организации дополнительного образования</t>
  </si>
  <si>
    <t>0703</t>
  </si>
  <si>
    <t xml:space="preserve">Увеличение расходов по разделу/подразделу 0703 на 85  000,00 рублей за счет средств местного бюджета на поставку (с установкой) системы речевого оповещения ГО и ЧС в здании Детской школы искусств Дубровского района </t>
  </si>
  <si>
    <t>Увеличение расходов по разделу/подразделу 1004 на сумму 2 602 809,00 рублей  за счет областного бюджета на выдачу сертификатов для приобретения жилых помещений детям-сиротам</t>
  </si>
  <si>
    <t>Организация и осуществление деятельности по опеке и попечительству</t>
  </si>
  <si>
    <t>01 4 61 16723</t>
  </si>
  <si>
    <t>Увеличение расходов по разделу/подразделу 1004 на сумму 159 920,00 рублей  за счет областного бюджета на организацию и осуществление деятельности по опеке и попечительству</t>
  </si>
  <si>
    <t>Увеличение расходов по разделу/подразделу 1004 на сумму 955 580,00 рублей  за счет областного бюджета на организацию и осуществление деятельности по опеке и попечительству</t>
  </si>
  <si>
    <t>Увеличение расходов по разделу/подразделу 1101 на 114 667,93 рублей (областной бюджет) и 1 158,26 рублей (софинансирование из местного бюджета) на  развитие мат.технич.базы органиизаций, осуществляющих  спорт.подготовку</t>
  </si>
  <si>
    <t xml:space="preserve"> Муниципальная программа "Реализация отдельных полномочий Дубровского муниципального района Брянской области (2025 - 2027 годы)" </t>
  </si>
  <si>
    <t>Муниципальная программа "Развитие образования Дубровского муниципального района Брянской области (2025-2027 годы)"</t>
  </si>
  <si>
    <t>Увеличение расходов  по разделу/подразделу 0702 на сумму 470 000,00 рублей за счет средств местного бюджета на осуществление строительного контроля за выполнением работ по объекту: Капитальный ремонт здания МБОУ ДУБРОВСКАЯ №2 СОШ;  на сумму 122 000,00 рублей за счет средств местного бюджета на составлению проектно-сметной документации по объекту: Капитальный ремонт фасада здания МБОУ ДУБРОВСКАЯ №2 СОШ)на сумму 172 000,00 рублей за счет средств местного бюджета на ссоставлению проектной документации по объекту: Капитальный ремонт здания МБОУ Дубровской №1 СОШ им. генерал-майора Никитина И.С ,  (система пожарной сигнализации и система оповещения и управления эвакуацией)</t>
  </si>
  <si>
    <t>Отдельные мероприятия по развитию образования</t>
  </si>
  <si>
    <t>02 4 22 S4820</t>
  </si>
  <si>
    <t>Увеличение расходов  по разделу/подразделу 0702 на сумму 19 789 416,90 (областной бюджет) и 199 893,10 рублей (местный бюджет) на отдельные мероприятия по развитию образования</t>
  </si>
  <si>
    <t>Увеличение расходов по разделу/подразделу 0401 на 162 800,00 рублей за счет средств местного бюджета на организауию временного трудоустройства несовершеннолетних граждан в возрасте от 14 до 18 лет, в связи с увеличением колличества граждани</t>
  </si>
  <si>
    <t xml:space="preserve">Организация временного трудоустройства несовершеннолетних граждан в возрасте от 14 до 18 лет </t>
  </si>
  <si>
    <t xml:space="preserve"> Муниципальная программа "Развитие культуры и сохранение культурного  наследия Дубровского муниципального района Брянской области (2025-2027 годы)"                                                                                                                            </t>
  </si>
  <si>
    <t>Дворцы и дома культуры, клубы, выставочные залы</t>
  </si>
  <si>
    <t>03 4 11 80480</t>
  </si>
  <si>
    <t>Увеличение расходов по разделу/подразделу 0801 на 1 615 602,16 рублей на капитальный ремонт здания СП "Мареевский СДК" Дубровского района; на 30 000,00 рублей за счет средств местного бюджета на осуществление строительного контроля за выполнение работ по объекту текущий ремонт помещений  СП "Пеклинский СДК "МБУК "ЦМДК Дубровского района"; на 92 500,00 рублей за счет средств местного бюджета на составление проектно-сметной документации по объекту Текущий ремонт (Система пожарной сигнализации и система оповещения и управления эвакуацией) в  СП "Пеклинский СДК "МБУК "ЦМДК Дубровского района"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</si>
  <si>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</si>
  <si>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03 4 12 83800</t>
  </si>
  <si>
    <t xml:space="preserve">Увеличение расходов по разделу/подразделу 0801 на сумму 72 560,00 рублей (местный бюджет) на реализацию переданных полномочий, в соответствии с заключенными соглашениями по Решению Пеклинского, Сергеевского и Сещенского сельского Совета народных депутатов </t>
  </si>
  <si>
    <t xml:space="preserve"> Финансовое управление администрации Дубровского района</t>
  </si>
  <si>
    <t xml:space="preserve">Муниципальная программа "Управление муниципальными финансами Дубровского муниципального района Брянской области  (2025-2027 годы)"                                                                                                                     </t>
  </si>
  <si>
    <t>Поддержка мер по обеспечению сбалансированности бюджетов поселений</t>
  </si>
  <si>
    <t>04 4 12 83020</t>
  </si>
  <si>
    <t>1403</t>
  </si>
  <si>
    <t>Увеличение   по разделу/подразделу 1403 в сумме 500 000,00 рублей  на  обеспечение сбалансированности бюджетов Рябчинского и Алешинского 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</si>
</sst>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</font>
    <font>
      <sz val="11"/>
      <name val="Calibri"/>
      <family val="2"/>
    </font>
    <font>
      <b/>
      <sz val="10"/>
      <color indexed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9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indexed="8"/>
      <name val="Arial Cyr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0" fontId="1" fillId="0" borderId="0"/>
    <xf numFmtId="4" fontId="2" fillId="2" borderId="1">
      <alignment horizontal="right" vertical="top" shrinkToFit="1"/>
    </xf>
    <xf numFmtId="9" fontId="8" fillId="0" borderId="0" applyFont="0" applyFill="0" applyBorder="0" applyAlignment="0" applyProtection="0"/>
    <xf numFmtId="0" fontId="2" fillId="0" borderId="1">
      <alignment vertical="top" wrapText="1"/>
    </xf>
    <xf numFmtId="0" fontId="9" fillId="0" borderId="0">
      <alignment horizontal="left" wrapText="1"/>
    </xf>
    <xf numFmtId="0" fontId="11" fillId="0" borderId="7">
      <alignment vertical="top" wrapText="1"/>
    </xf>
    <xf numFmtId="49" fontId="9" fillId="0" borderId="7">
      <alignment horizontal="center" vertical="top" shrinkToFit="1"/>
    </xf>
    <xf numFmtId="49" fontId="12" fillId="0" borderId="1">
      <alignment horizontal="center" vertical="top" shrinkToFit="1"/>
    </xf>
  </cellStyleXfs>
  <cellXfs count="44">
    <xf numFmtId="0" fontId="0" fillId="0" borderId="0" xfId="0">
      <alignment vertical="top" wrapText="1"/>
    </xf>
    <xf numFmtId="0" fontId="4" fillId="0" borderId="0" xfId="0" applyFo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4" applyFont="1" applyBorder="1" applyAlignment="1">
      <alignment vertical="center" wrapText="1"/>
    </xf>
    <xf numFmtId="0" fontId="6" fillId="0" borderId="2" xfId="4" applyFont="1" applyBorder="1" applyAlignment="1">
      <alignment horizontal="left" vertical="center" wrapText="1"/>
    </xf>
    <xf numFmtId="49" fontId="5" fillId="0" borderId="2" xfId="3" applyNumberFormat="1" applyFont="1" applyBorder="1" applyAlignment="1">
      <alignment horizontal="left" vertical="center" wrapText="1"/>
    </xf>
    <xf numFmtId="0" fontId="10" fillId="0" borderId="0" xfId="5" applyFont="1" applyAlignment="1">
      <alignment vertical="center" wrapText="1"/>
    </xf>
    <xf numFmtId="0" fontId="5" fillId="5" borderId="2" xfId="3" applyNumberFormat="1" applyFont="1" applyFill="1" applyBorder="1" applyAlignment="1">
      <alignment horizontal="left" vertical="center" wrapText="1"/>
    </xf>
    <xf numFmtId="0" fontId="6" fillId="0" borderId="2" xfId="6" applyFont="1" applyBorder="1" applyAlignment="1" applyProtection="1">
      <alignment vertical="center" wrapText="1"/>
      <protection locked="0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13" fillId="0" borderId="2" xfId="8" applyFont="1" applyBorder="1" applyAlignment="1">
      <alignment horizontal="center" vertical="center" shrinkToFit="1"/>
    </xf>
    <xf numFmtId="0" fontId="10" fillId="0" borderId="8" xfId="5" applyFont="1" applyBorder="1" applyAlignment="1">
      <alignment vertical="center" wrapText="1"/>
    </xf>
    <xf numFmtId="49" fontId="13" fillId="6" borderId="2" xfId="8" applyFont="1" applyFill="1" applyBorder="1" applyAlignment="1">
      <alignment horizontal="center" vertical="center" shrinkToFit="1"/>
    </xf>
    <xf numFmtId="0" fontId="6" fillId="6" borderId="2" xfId="4" applyFont="1" applyFill="1" applyBorder="1">
      <alignment vertical="top" wrapText="1"/>
    </xf>
    <xf numFmtId="0" fontId="6" fillId="6" borderId="2" xfId="4" applyFont="1" applyFill="1" applyBorder="1" applyAlignment="1">
      <alignment vertical="center" wrapText="1"/>
    </xf>
    <xf numFmtId="0" fontId="10" fillId="6" borderId="9" xfId="0" applyFont="1" applyFill="1" applyBorder="1" applyAlignment="1">
      <alignment horizontal="left" vertical="center" wrapText="1"/>
    </xf>
    <xf numFmtId="0" fontId="5" fillId="5" borderId="2" xfId="3" applyNumberFormat="1" applyFont="1" applyFill="1" applyBorder="1" applyAlignment="1">
      <alignment horizontal="left" vertical="top" wrapText="1"/>
    </xf>
    <xf numFmtId="49" fontId="10" fillId="0" borderId="7" xfId="7" applyFont="1" applyAlignment="1">
      <alignment horizontal="center" vertical="center" shrinkToFit="1"/>
    </xf>
    <xf numFmtId="0" fontId="10" fillId="0" borderId="8" xfId="5" applyFont="1" applyBorder="1" applyAlignment="1">
      <alignment horizontal="left" vertical="center" wrapText="1"/>
    </xf>
    <xf numFmtId="49" fontId="5" fillId="0" borderId="2" xfId="3" applyNumberFormat="1" applyFont="1" applyBorder="1" applyAlignment="1">
      <alignment horizontal="left" vertical="top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6" applyFont="1" applyFill="1" applyBorder="1" applyAlignment="1">
      <alignment vertical="center" wrapText="1"/>
    </xf>
    <xf numFmtId="49" fontId="13" fillId="6" borderId="2" xfId="7" applyFont="1" applyFill="1" applyBorder="1" applyAlignment="1">
      <alignment horizontal="center" vertical="center" shrinkToFit="1"/>
    </xf>
    <xf numFmtId="49" fontId="6" fillId="6" borderId="2" xfId="3" applyNumberFormat="1" applyFont="1" applyFill="1" applyBorder="1" applyAlignment="1">
      <alignment horizontal="left" vertical="center" wrapText="1"/>
    </xf>
    <xf numFmtId="49" fontId="5" fillId="6" borderId="2" xfId="3" applyNumberFormat="1" applyFont="1" applyFill="1" applyBorder="1" applyAlignment="1">
      <alignment horizontal="left" vertical="center" wrapText="1"/>
    </xf>
  </cellXfs>
  <cellStyles count="9">
    <cellStyle name="Normal_data" xfId="1" xr:uid="{00000000-0005-0000-0000-000000000000}"/>
    <cellStyle name="xl32" xfId="5" xr:uid="{00000000-0005-0000-0000-000001000000}"/>
    <cellStyle name="xl33" xfId="6" xr:uid="{00000000-0005-0000-0000-000002000000}"/>
    <cellStyle name="xl33_Документ" xfId="4" xr:uid="{00000000-0005-0000-0000-000003000000}"/>
    <cellStyle name="xl34" xfId="7" xr:uid="{00000000-0005-0000-0000-000004000000}"/>
    <cellStyle name="xl34_Документ" xfId="8" xr:uid="{532D4772-EDAD-414F-BD75-77AC6F421F32}"/>
    <cellStyle name="xl35_Документ" xfId="2" xr:uid="{00000000-0005-0000-0000-000005000000}"/>
    <cellStyle name="Обычный" xfId="0" builtinId="0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view="pageBreakPreview" zoomScale="96" zoomScaleNormal="100" zoomScaleSheetLayoutView="96" workbookViewId="0">
      <selection activeCell="F38" sqref="F38"/>
    </sheetView>
  </sheetViews>
  <sheetFormatPr defaultColWidth="8.83203125" defaultRowHeight="12.75" x14ac:dyDescent="0.2"/>
  <cols>
    <col min="1" max="1" width="9.6640625" style="1" customWidth="1"/>
    <col min="2" max="2" width="14.6640625" style="1" customWidth="1"/>
    <col min="3" max="3" width="53.83203125" style="1" customWidth="1"/>
    <col min="4" max="4" width="8.6640625" style="1" customWidth="1"/>
    <col min="5" max="5" width="8.5" style="1" customWidth="1"/>
    <col min="6" max="8" width="18.33203125" style="1" customWidth="1"/>
    <col min="9" max="9" width="68" style="1" customWidth="1"/>
    <col min="10" max="16384" width="8.83203125" style="1"/>
  </cols>
  <sheetData>
    <row r="1" spans="1:9" ht="27" customHeight="1" x14ac:dyDescent="0.2">
      <c r="A1" s="25" t="s">
        <v>31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18" t="s">
        <v>8</v>
      </c>
      <c r="B2" s="18" t="s">
        <v>9</v>
      </c>
      <c r="C2" s="18" t="s">
        <v>0</v>
      </c>
      <c r="D2" s="18" t="s">
        <v>1</v>
      </c>
      <c r="E2" s="18" t="s">
        <v>2</v>
      </c>
      <c r="F2" s="18" t="s">
        <v>16</v>
      </c>
      <c r="G2" s="18" t="s">
        <v>22</v>
      </c>
      <c r="H2" s="18" t="s">
        <v>32</v>
      </c>
      <c r="I2" s="18" t="s">
        <v>3</v>
      </c>
    </row>
    <row r="3" spans="1:9" ht="11.25" customHeight="1" x14ac:dyDescent="0.2">
      <c r="A3" s="18"/>
      <c r="B3" s="18"/>
      <c r="C3" s="18"/>
      <c r="D3" s="18"/>
      <c r="E3" s="18"/>
      <c r="F3" s="18"/>
      <c r="G3" s="18"/>
      <c r="H3" s="18"/>
      <c r="I3" s="18"/>
    </row>
    <row r="4" spans="1:9" ht="13.7" customHeight="1" x14ac:dyDescent="0.2">
      <c r="A4" s="18"/>
      <c r="B4" s="18"/>
      <c r="C4" s="18"/>
      <c r="D4" s="18"/>
      <c r="E4" s="18"/>
      <c r="F4" s="18"/>
      <c r="G4" s="18"/>
      <c r="H4" s="18"/>
      <c r="I4" s="18"/>
    </row>
    <row r="5" spans="1:9" ht="25.9" customHeight="1" x14ac:dyDescent="0.2">
      <c r="A5" s="24" t="s">
        <v>55</v>
      </c>
      <c r="B5" s="24"/>
      <c r="C5" s="24"/>
      <c r="D5" s="24"/>
      <c r="E5" s="24"/>
      <c r="F5" s="24"/>
      <c r="G5" s="24"/>
      <c r="H5" s="24"/>
      <c r="I5" s="24"/>
    </row>
    <row r="6" spans="1:9" x14ac:dyDescent="0.2">
      <c r="A6" s="24" t="s">
        <v>10</v>
      </c>
      <c r="B6" s="24"/>
      <c r="C6" s="24"/>
      <c r="D6" s="24"/>
      <c r="E6" s="24"/>
      <c r="F6" s="24"/>
      <c r="G6" s="24"/>
      <c r="H6" s="24"/>
      <c r="I6" s="24"/>
    </row>
    <row r="7" spans="1:9" ht="27" customHeight="1" x14ac:dyDescent="0.2">
      <c r="A7" s="2">
        <v>900</v>
      </c>
      <c r="B7" s="29" t="s">
        <v>33</v>
      </c>
      <c r="C7" s="30" t="s">
        <v>34</v>
      </c>
      <c r="D7" s="3" t="s">
        <v>35</v>
      </c>
      <c r="E7" s="2">
        <v>240</v>
      </c>
      <c r="F7" s="4">
        <v>60000</v>
      </c>
      <c r="G7" s="4">
        <v>0</v>
      </c>
      <c r="H7" s="4">
        <v>0</v>
      </c>
      <c r="I7" s="8" t="s">
        <v>36</v>
      </c>
    </row>
    <row r="8" spans="1:9" ht="26.25" customHeight="1" x14ac:dyDescent="0.2">
      <c r="A8" s="2">
        <v>900</v>
      </c>
      <c r="B8" s="31" t="s">
        <v>37</v>
      </c>
      <c r="C8" s="10" t="s">
        <v>14</v>
      </c>
      <c r="D8" s="3" t="s">
        <v>15</v>
      </c>
      <c r="E8" s="2">
        <v>240</v>
      </c>
      <c r="F8" s="4">
        <v>914390.23</v>
      </c>
      <c r="G8" s="4">
        <v>0</v>
      </c>
      <c r="H8" s="4">
        <v>0</v>
      </c>
      <c r="I8" s="13" t="s">
        <v>38</v>
      </c>
    </row>
    <row r="9" spans="1:9" ht="81.75" customHeight="1" x14ac:dyDescent="0.2">
      <c r="A9" s="2">
        <v>900</v>
      </c>
      <c r="B9" s="3" t="s">
        <v>17</v>
      </c>
      <c r="C9" s="9" t="s">
        <v>18</v>
      </c>
      <c r="D9" s="3" t="s">
        <v>19</v>
      </c>
      <c r="E9" s="2">
        <v>540</v>
      </c>
      <c r="F9" s="4">
        <v>23601.87</v>
      </c>
      <c r="G9" s="4">
        <v>0</v>
      </c>
      <c r="H9" s="4">
        <v>0</v>
      </c>
      <c r="I9" s="11" t="s">
        <v>39</v>
      </c>
    </row>
    <row r="10" spans="1:9" ht="59.25" customHeight="1" x14ac:dyDescent="0.2">
      <c r="A10" s="2">
        <v>900</v>
      </c>
      <c r="B10" s="3" t="s">
        <v>40</v>
      </c>
      <c r="C10" s="32" t="s">
        <v>43</v>
      </c>
      <c r="D10" s="3" t="s">
        <v>41</v>
      </c>
      <c r="E10" s="2">
        <v>540</v>
      </c>
      <c r="F10" s="4">
        <v>45902</v>
      </c>
      <c r="G10" s="4">
        <v>0</v>
      </c>
      <c r="H10" s="4">
        <v>0</v>
      </c>
      <c r="I10" s="11" t="s">
        <v>42</v>
      </c>
    </row>
    <row r="11" spans="1:9" ht="36.75" customHeight="1" x14ac:dyDescent="0.2">
      <c r="A11" s="2">
        <v>900</v>
      </c>
      <c r="B11" s="3" t="s">
        <v>23</v>
      </c>
      <c r="C11" s="9" t="s">
        <v>24</v>
      </c>
      <c r="D11" s="3" t="s">
        <v>25</v>
      </c>
      <c r="E11" s="2">
        <v>240</v>
      </c>
      <c r="F11" s="4">
        <v>5243739.59</v>
      </c>
      <c r="G11" s="4">
        <v>0</v>
      </c>
      <c r="H11" s="4">
        <v>0</v>
      </c>
      <c r="I11" s="13" t="s">
        <v>44</v>
      </c>
    </row>
    <row r="12" spans="1:9" ht="49.5" customHeight="1" x14ac:dyDescent="0.2">
      <c r="A12" s="2">
        <v>900</v>
      </c>
      <c r="B12" s="31" t="s">
        <v>45</v>
      </c>
      <c r="C12" s="33" t="s">
        <v>46</v>
      </c>
      <c r="D12" s="3" t="s">
        <v>47</v>
      </c>
      <c r="E12" s="2">
        <v>240</v>
      </c>
      <c r="F12" s="4">
        <v>85000</v>
      </c>
      <c r="G12" s="4">
        <v>0</v>
      </c>
      <c r="H12" s="4">
        <v>0</v>
      </c>
      <c r="I12" s="13" t="s">
        <v>48</v>
      </c>
    </row>
    <row r="13" spans="1:9" ht="41.25" customHeight="1" x14ac:dyDescent="0.2">
      <c r="A13" s="2">
        <v>900</v>
      </c>
      <c r="B13" s="31" t="s">
        <v>51</v>
      </c>
      <c r="C13" s="34" t="s">
        <v>50</v>
      </c>
      <c r="D13" s="3" t="s">
        <v>28</v>
      </c>
      <c r="E13" s="2">
        <v>310</v>
      </c>
      <c r="F13" s="4">
        <v>159920</v>
      </c>
      <c r="G13" s="4">
        <v>197315</v>
      </c>
      <c r="H13" s="4">
        <v>205086</v>
      </c>
      <c r="I13" s="35" t="s">
        <v>52</v>
      </c>
    </row>
    <row r="14" spans="1:9" ht="37.5" customHeight="1" x14ac:dyDescent="0.2">
      <c r="A14" s="2">
        <v>900</v>
      </c>
      <c r="B14" s="31" t="s">
        <v>51</v>
      </c>
      <c r="C14" s="34" t="s">
        <v>50</v>
      </c>
      <c r="D14" s="3" t="s">
        <v>28</v>
      </c>
      <c r="E14" s="2">
        <v>320</v>
      </c>
      <c r="F14" s="4">
        <v>955580</v>
      </c>
      <c r="G14" s="4">
        <v>938885</v>
      </c>
      <c r="H14" s="4">
        <v>974914</v>
      </c>
      <c r="I14" s="35" t="s">
        <v>53</v>
      </c>
    </row>
    <row r="15" spans="1:9" ht="51" customHeight="1" x14ac:dyDescent="0.2">
      <c r="A15" s="2">
        <v>900</v>
      </c>
      <c r="B15" s="3" t="s">
        <v>26</v>
      </c>
      <c r="C15" s="14" t="s">
        <v>27</v>
      </c>
      <c r="D15" s="3" t="s">
        <v>28</v>
      </c>
      <c r="E15" s="2">
        <v>320</v>
      </c>
      <c r="F15" s="4">
        <v>2602809</v>
      </c>
      <c r="G15" s="4">
        <v>0</v>
      </c>
      <c r="H15" s="4">
        <v>0</v>
      </c>
      <c r="I15" s="13" t="s">
        <v>49</v>
      </c>
    </row>
    <row r="16" spans="1:9" ht="53.25" customHeight="1" x14ac:dyDescent="0.2">
      <c r="A16" s="2">
        <v>900</v>
      </c>
      <c r="B16" s="3" t="s">
        <v>29</v>
      </c>
      <c r="C16" s="12" t="s">
        <v>30</v>
      </c>
      <c r="D16" s="2">
        <v>1101</v>
      </c>
      <c r="E16" s="2">
        <v>610</v>
      </c>
      <c r="F16" s="4">
        <v>115826.19</v>
      </c>
      <c r="G16" s="4">
        <v>0</v>
      </c>
      <c r="H16" s="4">
        <v>0</v>
      </c>
      <c r="I16" s="11" t="s">
        <v>54</v>
      </c>
    </row>
    <row r="17" spans="1:9" ht="13.15" customHeight="1" x14ac:dyDescent="0.2">
      <c r="A17" s="20" t="s">
        <v>4</v>
      </c>
      <c r="B17" s="21"/>
      <c r="C17" s="21"/>
      <c r="D17" s="21"/>
      <c r="E17" s="22"/>
      <c r="F17" s="5">
        <f>SUM(F7:F16)</f>
        <v>10206768.879999999</v>
      </c>
      <c r="G17" s="5">
        <f t="shared" ref="G17:H17" si="0">SUM(G7:G16)</f>
        <v>1136200</v>
      </c>
      <c r="H17" s="5">
        <f t="shared" si="0"/>
        <v>1180000</v>
      </c>
      <c r="I17" s="6" t="s">
        <v>7</v>
      </c>
    </row>
    <row r="18" spans="1:9" ht="14.45" customHeight="1" x14ac:dyDescent="0.2">
      <c r="A18" s="19" t="s">
        <v>5</v>
      </c>
      <c r="B18" s="19"/>
      <c r="C18" s="19"/>
      <c r="D18" s="19"/>
      <c r="E18" s="19"/>
      <c r="F18" s="5">
        <f>F17</f>
        <v>10206768.879999999</v>
      </c>
      <c r="G18" s="5">
        <f>G17</f>
        <v>1136200</v>
      </c>
      <c r="H18" s="5">
        <f>H17</f>
        <v>1180000</v>
      </c>
      <c r="I18" s="6" t="s">
        <v>7</v>
      </c>
    </row>
    <row r="19" spans="1:9" ht="16.149999999999999" customHeight="1" x14ac:dyDescent="0.2">
      <c r="A19" s="26" t="s">
        <v>56</v>
      </c>
      <c r="B19" s="27"/>
      <c r="C19" s="27"/>
      <c r="D19" s="27"/>
      <c r="E19" s="27"/>
      <c r="F19" s="27"/>
      <c r="G19" s="27"/>
      <c r="H19" s="27"/>
      <c r="I19" s="28"/>
    </row>
    <row r="20" spans="1:9" ht="14.45" customHeight="1" x14ac:dyDescent="0.2">
      <c r="A20" s="26" t="s">
        <v>12</v>
      </c>
      <c r="B20" s="27"/>
      <c r="C20" s="27"/>
      <c r="D20" s="27"/>
      <c r="E20" s="27"/>
      <c r="F20" s="27"/>
      <c r="G20" s="27"/>
      <c r="H20" s="27"/>
      <c r="I20" s="28"/>
    </row>
    <row r="21" spans="1:9" ht="51.75" customHeight="1" x14ac:dyDescent="0.2">
      <c r="A21" s="2">
        <v>905</v>
      </c>
      <c r="B21" s="3" t="s">
        <v>20</v>
      </c>
      <c r="C21" s="33" t="s">
        <v>62</v>
      </c>
      <c r="D21" s="3" t="s">
        <v>13</v>
      </c>
      <c r="E21" s="2">
        <v>610</v>
      </c>
      <c r="F21" s="4">
        <v>162800</v>
      </c>
      <c r="G21" s="4">
        <v>0</v>
      </c>
      <c r="H21" s="4">
        <v>0</v>
      </c>
      <c r="I21" s="38" t="s">
        <v>61</v>
      </c>
    </row>
    <row r="22" spans="1:9" ht="132" customHeight="1" x14ac:dyDescent="0.2">
      <c r="A22" s="2">
        <v>905</v>
      </c>
      <c r="B22" s="3" t="s">
        <v>20</v>
      </c>
      <c r="C22" s="10" t="s">
        <v>21</v>
      </c>
      <c r="D22" s="3" t="s">
        <v>13</v>
      </c>
      <c r="E22" s="2">
        <v>610</v>
      </c>
      <c r="F22" s="4">
        <v>764000</v>
      </c>
      <c r="G22" s="4">
        <v>0</v>
      </c>
      <c r="H22" s="4">
        <v>0</v>
      </c>
      <c r="I22" s="38" t="s">
        <v>57</v>
      </c>
    </row>
    <row r="23" spans="1:9" ht="37.9" customHeight="1" x14ac:dyDescent="0.2">
      <c r="A23" s="2">
        <v>905</v>
      </c>
      <c r="B23" s="36" t="s">
        <v>59</v>
      </c>
      <c r="C23" s="37" t="s">
        <v>58</v>
      </c>
      <c r="D23" s="3" t="s">
        <v>13</v>
      </c>
      <c r="E23" s="2">
        <v>610</v>
      </c>
      <c r="F23" s="4">
        <v>19989310</v>
      </c>
      <c r="G23" s="4">
        <v>0</v>
      </c>
      <c r="H23" s="4">
        <v>0</v>
      </c>
      <c r="I23" s="38" t="s">
        <v>60</v>
      </c>
    </row>
    <row r="24" spans="1:9" x14ac:dyDescent="0.2">
      <c r="A24" s="19" t="s">
        <v>4</v>
      </c>
      <c r="B24" s="19"/>
      <c r="C24" s="19"/>
      <c r="D24" s="19"/>
      <c r="E24" s="19"/>
      <c r="F24" s="5">
        <f>SUM(F20:F23)</f>
        <v>20916110</v>
      </c>
      <c r="G24" s="5">
        <f>SUM(G22:G23)</f>
        <v>0</v>
      </c>
      <c r="H24" s="5">
        <f>SUM(H22:H22)</f>
        <v>0</v>
      </c>
      <c r="I24" s="6" t="s">
        <v>7</v>
      </c>
    </row>
    <row r="25" spans="1:9" ht="14.45" customHeight="1" x14ac:dyDescent="0.2">
      <c r="A25" s="19" t="s">
        <v>5</v>
      </c>
      <c r="B25" s="19"/>
      <c r="C25" s="19"/>
      <c r="D25" s="19"/>
      <c r="E25" s="19"/>
      <c r="F25" s="5">
        <f t="shared" ref="F25:H25" si="1">F24</f>
        <v>20916110</v>
      </c>
      <c r="G25" s="5">
        <f t="shared" si="1"/>
        <v>0</v>
      </c>
      <c r="H25" s="5">
        <f t="shared" si="1"/>
        <v>0</v>
      </c>
      <c r="I25" s="6" t="s">
        <v>7</v>
      </c>
    </row>
    <row r="26" spans="1:9" ht="25.9" customHeight="1" x14ac:dyDescent="0.2">
      <c r="A26" s="23" t="s">
        <v>63</v>
      </c>
      <c r="B26" s="23"/>
      <c r="C26" s="23"/>
      <c r="D26" s="23"/>
      <c r="E26" s="23"/>
      <c r="F26" s="23"/>
      <c r="G26" s="23"/>
      <c r="H26" s="23"/>
      <c r="I26" s="23"/>
    </row>
    <row r="27" spans="1:9" x14ac:dyDescent="0.2">
      <c r="A27" s="23" t="s">
        <v>10</v>
      </c>
      <c r="B27" s="23"/>
      <c r="C27" s="23"/>
      <c r="D27" s="23"/>
      <c r="E27" s="23"/>
      <c r="F27" s="23"/>
      <c r="G27" s="23"/>
      <c r="H27" s="23"/>
      <c r="I27" s="23"/>
    </row>
    <row r="28" spans="1:9" ht="117" customHeight="1" x14ac:dyDescent="0.2">
      <c r="A28" s="2">
        <v>900</v>
      </c>
      <c r="B28" s="31" t="s">
        <v>65</v>
      </c>
      <c r="C28" s="39" t="s">
        <v>64</v>
      </c>
      <c r="D28" s="3" t="s">
        <v>11</v>
      </c>
      <c r="E28" s="2">
        <v>610</v>
      </c>
      <c r="F28" s="4">
        <v>1738102.16</v>
      </c>
      <c r="G28" s="4">
        <v>0</v>
      </c>
      <c r="H28" s="4">
        <v>0</v>
      </c>
      <c r="I28" s="11" t="s">
        <v>66</v>
      </c>
    </row>
    <row r="29" spans="1:9" ht="113.25" customHeight="1" x14ac:dyDescent="0.2">
      <c r="A29" s="2">
        <v>900</v>
      </c>
      <c r="B29" s="41" t="s">
        <v>68</v>
      </c>
      <c r="C29" s="40" t="s">
        <v>67</v>
      </c>
      <c r="D29" s="3" t="s">
        <v>11</v>
      </c>
      <c r="E29" s="2">
        <v>610</v>
      </c>
      <c r="F29" s="4">
        <v>72560</v>
      </c>
      <c r="G29" s="4">
        <v>0</v>
      </c>
      <c r="H29" s="4">
        <v>0</v>
      </c>
      <c r="I29" s="11" t="s">
        <v>69</v>
      </c>
    </row>
    <row r="30" spans="1:9" x14ac:dyDescent="0.2">
      <c r="A30" s="19" t="s">
        <v>4</v>
      </c>
      <c r="B30" s="19"/>
      <c r="C30" s="19"/>
      <c r="D30" s="19"/>
      <c r="E30" s="19"/>
      <c r="F30" s="5">
        <f>SUM(F28:F29)</f>
        <v>1810662.16</v>
      </c>
      <c r="G30" s="5">
        <f>SUM(G28:G28)</f>
        <v>0</v>
      </c>
      <c r="H30" s="5">
        <f>SUM(H28:H28)</f>
        <v>0</v>
      </c>
      <c r="I30" s="6" t="s">
        <v>7</v>
      </c>
    </row>
    <row r="31" spans="1:9" ht="14.45" customHeight="1" x14ac:dyDescent="0.2">
      <c r="A31" s="20" t="s">
        <v>5</v>
      </c>
      <c r="B31" s="21"/>
      <c r="C31" s="21"/>
      <c r="D31" s="21"/>
      <c r="E31" s="22"/>
      <c r="F31" s="5">
        <f>F30</f>
        <v>1810662.16</v>
      </c>
      <c r="G31" s="5">
        <f t="shared" ref="G31:H31" si="2">G30</f>
        <v>0</v>
      </c>
      <c r="H31" s="5">
        <f t="shared" si="2"/>
        <v>0</v>
      </c>
      <c r="I31" s="6" t="s">
        <v>7</v>
      </c>
    </row>
    <row r="32" spans="1:9" ht="14.45" customHeight="1" x14ac:dyDescent="0.2">
      <c r="A32" s="26" t="s">
        <v>71</v>
      </c>
      <c r="B32" s="27"/>
      <c r="C32" s="27"/>
      <c r="D32" s="27"/>
      <c r="E32" s="27"/>
      <c r="F32" s="27"/>
      <c r="G32" s="27"/>
      <c r="H32" s="28"/>
      <c r="I32" s="42"/>
    </row>
    <row r="33" spans="1:9" ht="14.45" customHeight="1" x14ac:dyDescent="0.2">
      <c r="A33" s="26" t="s">
        <v>70</v>
      </c>
      <c r="B33" s="27"/>
      <c r="C33" s="27"/>
      <c r="D33" s="27"/>
      <c r="E33" s="27"/>
      <c r="F33" s="27"/>
      <c r="G33" s="27"/>
      <c r="H33" s="28"/>
      <c r="I33" s="42"/>
    </row>
    <row r="34" spans="1:9" ht="36.75" customHeight="1" x14ac:dyDescent="0.2">
      <c r="A34" s="2">
        <v>902</v>
      </c>
      <c r="B34" s="31" t="s">
        <v>73</v>
      </c>
      <c r="C34" s="33" t="s">
        <v>72</v>
      </c>
      <c r="D34" s="3" t="s">
        <v>74</v>
      </c>
      <c r="E34" s="2">
        <v>540</v>
      </c>
      <c r="F34" s="4">
        <v>500000</v>
      </c>
      <c r="G34" s="4">
        <v>0</v>
      </c>
      <c r="H34" s="4">
        <v>0</v>
      </c>
      <c r="I34" s="43" t="s">
        <v>75</v>
      </c>
    </row>
    <row r="35" spans="1:9" ht="16.5" customHeight="1" x14ac:dyDescent="0.2">
      <c r="A35" s="19" t="s">
        <v>4</v>
      </c>
      <c r="B35" s="19"/>
      <c r="C35" s="19"/>
      <c r="D35" s="19"/>
      <c r="E35" s="19"/>
      <c r="F35" s="5">
        <f>SUM(F34:F34)</f>
        <v>500000</v>
      </c>
      <c r="G35" s="5">
        <f>SUM(G32:G34)</f>
        <v>0</v>
      </c>
      <c r="H35" s="5">
        <f>SUM(H32:H34)</f>
        <v>0</v>
      </c>
      <c r="I35" s="6" t="s">
        <v>7</v>
      </c>
    </row>
    <row r="36" spans="1:9" ht="15" customHeight="1" x14ac:dyDescent="0.2">
      <c r="A36" s="20" t="s">
        <v>5</v>
      </c>
      <c r="B36" s="21"/>
      <c r="C36" s="21"/>
      <c r="D36" s="21"/>
      <c r="E36" s="22"/>
      <c r="F36" s="5">
        <f>F35</f>
        <v>500000</v>
      </c>
      <c r="G36" s="5">
        <f>G35</f>
        <v>0</v>
      </c>
      <c r="H36" s="5">
        <f>H35</f>
        <v>0</v>
      </c>
      <c r="I36" s="6" t="s">
        <v>7</v>
      </c>
    </row>
    <row r="37" spans="1:9" ht="20.25" customHeight="1" x14ac:dyDescent="0.2">
      <c r="A37" s="15" t="s">
        <v>6</v>
      </c>
      <c r="B37" s="16"/>
      <c r="C37" s="16"/>
      <c r="D37" s="16"/>
      <c r="E37" s="17"/>
      <c r="F37" s="7">
        <f>F18+F25+F31+F35</f>
        <v>33433541.039999999</v>
      </c>
      <c r="G37" s="7">
        <f>G18+G25+G31</f>
        <v>1136200</v>
      </c>
      <c r="H37" s="7">
        <f>H18+H25+H31</f>
        <v>1180000</v>
      </c>
      <c r="I37" s="6" t="s">
        <v>7</v>
      </c>
    </row>
  </sheetData>
  <mergeCells count="27">
    <mergeCell ref="A36:E36"/>
    <mergeCell ref="A1:I1"/>
    <mergeCell ref="A5:I5"/>
    <mergeCell ref="B2:B4"/>
    <mergeCell ref="A27:I27"/>
    <mergeCell ref="A19:I19"/>
    <mergeCell ref="A20:I20"/>
    <mergeCell ref="A24:E24"/>
    <mergeCell ref="A25:E25"/>
    <mergeCell ref="A2:A4"/>
    <mergeCell ref="I2:I4"/>
    <mergeCell ref="A37:E37"/>
    <mergeCell ref="F2:F4"/>
    <mergeCell ref="G2:G4"/>
    <mergeCell ref="H2:H4"/>
    <mergeCell ref="A18:E18"/>
    <mergeCell ref="A30:E30"/>
    <mergeCell ref="A31:E31"/>
    <mergeCell ref="C2:C4"/>
    <mergeCell ref="A26:I26"/>
    <mergeCell ref="D2:D4"/>
    <mergeCell ref="E2:E4"/>
    <mergeCell ref="A6:I6"/>
    <mergeCell ref="A17:E17"/>
    <mergeCell ref="A32:H32"/>
    <mergeCell ref="A33:H33"/>
    <mergeCell ref="A35:E35"/>
  </mergeCells>
  <phoneticPr fontId="0" type="noConversion"/>
  <printOptions horizontalCentered="1"/>
  <pageMargins left="0.39370078740157483" right="0.39370078740157483" top="0.47244094488188981" bottom="0.48" header="0.31496062992125984" footer="0.16"/>
  <pageSetup paperSize="9" scale="65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2020-06-08T07:50:27Z</cp:lastPrinted>
  <dcterms:created xsi:type="dcterms:W3CDTF">2006-09-16T00:00:00Z</dcterms:created>
  <dcterms:modified xsi:type="dcterms:W3CDTF">2025-06-16T14:03:06Z</dcterms:modified>
</cp:coreProperties>
</file>